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vkoleva\Desktop\11394 - baraban - VG\"/>
    </mc:Choice>
  </mc:AlternateContent>
  <bookViews>
    <workbookView xWindow="0" yWindow="0" windowWidth="20490" windowHeight="715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1" l="1"/>
  <c r="G50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11" i="1"/>
  <c r="G52" i="1" l="1"/>
  <c r="D59" i="1" s="1"/>
  <c r="G44" i="1"/>
  <c r="D58" i="1" s="1"/>
  <c r="D61" i="1" l="1"/>
</calcChain>
</file>

<file path=xl/sharedStrings.xml><?xml version="1.0" encoding="utf-8"?>
<sst xmlns="http://schemas.openxmlformats.org/spreadsheetml/2006/main" count="166" uniqueCount="125">
  <si>
    <t>BILL OF QUANTITY</t>
  </si>
  <si>
    <t>Production and supply of leading drums ф1000 for belt conveyors</t>
  </si>
  <si>
    <t>КОЛИЧЕСТВЕНА СМЕТКА</t>
  </si>
  <si>
    <t>Производство и доставка на барабани задвижващи ф1000 за гумено-лентови транспортьори</t>
  </si>
  <si>
    <r>
      <rPr>
        <b/>
        <sz val="11"/>
        <color theme="1"/>
        <rFont val="Calibri"/>
        <family val="2"/>
        <charset val="204"/>
        <scheme val="minor"/>
      </rPr>
      <t xml:space="preserve">1. ПРЕДМЕТ.  </t>
    </r>
    <r>
      <rPr>
        <sz val="11"/>
        <color theme="1"/>
        <rFont val="Calibri"/>
        <family val="2"/>
        <charset val="204"/>
        <scheme val="minor"/>
      </rPr>
      <t xml:space="preserve">    
Да се изготви цялостна конструкторска документация съобразно съществуващо състояние на барабан задвижващ за реверсивен/междинен транспортьор на багер КРС и впоследствие изработят и доставят нови барабани 3 броя в съответствие с изготвената конструкторска документация, както и да се извърши ремонт на вала на 1 брой барабан задвижващ според указания на Възложителя с цел осигуряване на необходимите резервни части за поддръжката и нормалната експлоатация на съоръженията във Въглеснабдяване.</t>
    </r>
  </si>
  <si>
    <t>№ по КС</t>
  </si>
  <si>
    <t>№ поред от ТС</t>
  </si>
  <si>
    <t>Дейности по ремонта</t>
  </si>
  <si>
    <t>Мярка</t>
  </si>
  <si>
    <t>Количество</t>
  </si>
  <si>
    <t>Общо, лв.</t>
  </si>
  <si>
    <t>Демонтаж на лагерни тела комплект.</t>
  </si>
  <si>
    <t>бр.</t>
  </si>
  <si>
    <t>Изготвяне и предаване на цялостна конструкторска документация.</t>
  </si>
  <si>
    <t>Производство на барабан задвижващ ф1000.</t>
  </si>
  <si>
    <t>3.1.3.1</t>
  </si>
  <si>
    <t>Изработване на цилиндър (мантел) ф1000.</t>
  </si>
  <si>
    <t>3.1.3.2</t>
  </si>
  <si>
    <t>Изработване на вал на задвижващ барабан.</t>
  </si>
  <si>
    <t>3.1.3.3</t>
  </si>
  <si>
    <t>Изработване на диафрагми.</t>
  </si>
  <si>
    <t>3.1.3.4</t>
  </si>
  <si>
    <t>Изработване на дъна.</t>
  </si>
  <si>
    <t>3.1.3.5</t>
  </si>
  <si>
    <t>Монтаж на диафрагми към цилиндър.</t>
  </si>
  <si>
    <t>3.1.3.6</t>
  </si>
  <si>
    <t>Монтаж на дъна към цилиндър и вал.</t>
  </si>
  <si>
    <t>3.1.3.7</t>
  </si>
  <si>
    <t>Окончателно струговане на вал на задвижващ барабан.</t>
  </si>
  <si>
    <t>3.1.3.8</t>
  </si>
  <si>
    <t>Фрезоване на шпонков канал.</t>
  </si>
  <si>
    <t>3.1.3.9</t>
  </si>
  <si>
    <t>Футероване (облицоване с гума и нарязване на канали – ромбоидна шарка) на мантел на задвижващ барабан.</t>
  </si>
  <si>
    <t>3.1.3.10</t>
  </si>
  <si>
    <t>Балансиране на барабан задвижващ.</t>
  </si>
  <si>
    <t>3.1.3.11</t>
  </si>
  <si>
    <t>Изработване на нови лагерни тела комплект.</t>
  </si>
  <si>
    <t>3.1.3.12</t>
  </si>
  <si>
    <t>Доставка на лагери 22244К + втулка Н3144 (SKF или FAG)</t>
  </si>
  <si>
    <t>3.1.3.13</t>
  </si>
  <si>
    <t>Монтаж на лагери и лагерни тела.</t>
  </si>
  <si>
    <t>3.1.3.14</t>
  </si>
  <si>
    <t>Запълване с грес на лагерни тела.</t>
  </si>
  <si>
    <t>3.1.3.15</t>
  </si>
  <si>
    <t>Изработване на шпонка, резбови отвори и закрепване.</t>
  </si>
  <si>
    <t>3.1.3.16</t>
  </si>
  <si>
    <t>Боядисване и консервиране на опашна част.</t>
  </si>
  <si>
    <t>Ремонт на барабан задвижващ ф1000.</t>
  </si>
  <si>
    <t>3.1.4.1</t>
  </si>
  <si>
    <t>Отрязване на опашна част.</t>
  </si>
  <si>
    <t>3.1.4.2</t>
  </si>
  <si>
    <t>Подготовка на нова опашна част.</t>
  </si>
  <si>
    <t>3.1.4.3</t>
  </si>
  <si>
    <t>Присаждане на нова опашна част.</t>
  </si>
  <si>
    <t>3.1.4.4</t>
  </si>
  <si>
    <t>Струговане и уточняване на всички присъединителни размери на опашната част.</t>
  </si>
  <si>
    <t>3.1.4.5</t>
  </si>
  <si>
    <t>3.1.4.6</t>
  </si>
  <si>
    <t>Пробиване на отвори и нарязване на резби за централния болт и закрепващото устройство (цапфа).</t>
  </si>
  <si>
    <t>3.1.4.7</t>
  </si>
  <si>
    <t>3.1.4.8</t>
  </si>
  <si>
    <t>Изработване на нови резервни части – капаци, лабиринтни уплътнения, фланци, дистанционни втулки и др.</t>
  </si>
  <si>
    <t>3.1.4.9</t>
  </si>
  <si>
    <t>3.1.4.10</t>
  </si>
  <si>
    <t>3.1.4.11</t>
  </si>
  <si>
    <t>3.1.4.12</t>
  </si>
  <si>
    <t>3.1.4.13</t>
  </si>
  <si>
    <t>ОБЩО по т.2:</t>
  </si>
  <si>
    <t>Единична цена, лв.</t>
  </si>
  <si>
    <t>2.1</t>
  </si>
  <si>
    <t>3.1.3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</si>
  <si>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</si>
  <si>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</si>
  <si>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</si>
  <si>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</si>
  <si>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</si>
  <si>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</si>
  <si>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</si>
  <si>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</si>
  <si>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</si>
  <si>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</si>
  <si>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</si>
  <si>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</si>
  <si>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</si>
  <si>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</si>
  <si>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</si>
  <si>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</si>
  <si>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</si>
  <si>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</si>
  <si>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</si>
  <si>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</si>
  <si>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</si>
  <si>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</si>
  <si>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</si>
  <si>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</si>
  <si>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</si>
  <si>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</si>
  <si>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</si>
  <si>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</si>
  <si>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</si>
  <si>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</si>
  <si>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3.1.1</t>
  </si>
  <si>
    <t>3.1.2</t>
  </si>
  <si>
    <t>3.1.4</t>
  </si>
  <si>
    <t>3. КОЛИЧЕСТВЕНА СМЕТКА ЗА ЧОВЕКОЧАСОВЕ</t>
  </si>
  <si>
    <t>№ поред</t>
  </si>
  <si>
    <t>Описание на работата</t>
  </si>
  <si>
    <t>Количе-ство</t>
  </si>
  <si>
    <t>3.1.</t>
  </si>
  <si>
    <t>Дейности от общ характер</t>
  </si>
  <si>
    <t>ч/час</t>
  </si>
  <si>
    <t>3.2.</t>
  </si>
  <si>
    <t>Специализирани дейности</t>
  </si>
  <si>
    <t>ОБЩО по т. 3.:</t>
  </si>
  <si>
    <t xml:space="preserve"> 4. ОБЩА СУМА НА ДОГОВОРА.</t>
  </si>
  <si>
    <t>№</t>
  </si>
  <si>
    <t>Дейности по договора</t>
  </si>
  <si>
    <t>Сума, лв.</t>
  </si>
  <si>
    <t>2.</t>
  </si>
  <si>
    <t>Дейности по размер /количество/.</t>
  </si>
  <si>
    <t>3.</t>
  </si>
  <si>
    <t>Допълнителни дейности /ччас/.</t>
  </si>
  <si>
    <t>4.</t>
  </si>
  <si>
    <t>Транспортни разходи от/до ТЕЦ.</t>
  </si>
  <si>
    <t>Обща сума на договора: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</si>
</sst>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/>
    <xf numFmtId="0" fontId="0" fillId="0" borderId="0" xfId="0" applyAlignment="1" applyProtection="1"/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justify" vertical="center" wrapText="1"/>
    </xf>
    <xf numFmtId="0" fontId="2" fillId="0" borderId="1" xfId="0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</xdr:rowOff>
    </xdr:from>
    <xdr:to>
      <xdr:col>1</xdr:col>
      <xdr:colOff>1609725</xdr:colOff>
      <xdr:row>2</xdr:row>
      <xdr:rowOff>190500</xdr:rowOff>
    </xdr:to>
    <xdr:pic>
      <xdr:nvPicPr>
        <xdr:cNvPr id="3" name="Picture 2" descr="LogoME3-BG-lef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"/>
          <a:ext cx="2219325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1"/>
  <sheetViews>
    <sheetView tabSelected="1" topLeftCell="A31" workbookViewId="0">
      <selection activeCell="F42" sqref="F42"/>
    </sheetView>
  </sheetViews>
  <sheetFormatPr defaultRowHeight="15" x14ac:dyDescent="0.25"/>
  <cols>
    <col min="1" max="1" width="7.85546875" style="1" customWidth="1"/>
    <col min="2" max="2" width="10.5703125" style="1" customWidth="1"/>
    <col min="3" max="3" width="45" style="1" customWidth="1"/>
    <col min="4" max="4" width="9.7109375" style="1" customWidth="1"/>
    <col min="5" max="5" width="9.85546875" style="1" customWidth="1"/>
    <col min="6" max="6" width="12.7109375" style="1" customWidth="1"/>
    <col min="7" max="7" width="12.42578125" style="1" customWidth="1"/>
    <col min="8" max="8" width="10.42578125" style="1" customWidth="1"/>
    <col min="9" max="9" width="9.5703125" style="1" customWidth="1"/>
    <col min="10" max="16384" width="9.140625" style="1"/>
  </cols>
  <sheetData>
    <row r="3" spans="1:9" ht="21" customHeight="1" x14ac:dyDescent="0.25">
      <c r="B3" s="23" t="s">
        <v>0</v>
      </c>
      <c r="C3" s="23"/>
      <c r="D3" s="23"/>
      <c r="E3" s="23"/>
      <c r="F3" s="23"/>
    </row>
    <row r="4" spans="1:9" ht="18.75" customHeight="1" x14ac:dyDescent="0.25">
      <c r="B4" s="23" t="s">
        <v>1</v>
      </c>
      <c r="C4" s="23"/>
      <c r="D4" s="23"/>
      <c r="E4" s="23"/>
      <c r="F4" s="23"/>
      <c r="G4" s="2"/>
    </row>
    <row r="5" spans="1:9" ht="18.75" customHeight="1" x14ac:dyDescent="0.25">
      <c r="B5" s="23" t="s">
        <v>2</v>
      </c>
      <c r="C5" s="23"/>
      <c r="D5" s="23"/>
      <c r="E5" s="23"/>
      <c r="F5" s="23"/>
      <c r="G5" s="2"/>
    </row>
    <row r="6" spans="1:9" ht="18" customHeight="1" x14ac:dyDescent="0.25">
      <c r="B6" s="24" t="s">
        <v>3</v>
      </c>
      <c r="C6" s="24"/>
      <c r="D6" s="24"/>
      <c r="E6" s="24"/>
      <c r="F6" s="24"/>
    </row>
    <row r="8" spans="1:9" ht="112.5" customHeight="1" x14ac:dyDescent="0.25">
      <c r="B8" s="21" t="s">
        <v>4</v>
      </c>
      <c r="C8" s="22"/>
      <c r="D8" s="22"/>
      <c r="E8" s="22"/>
      <c r="F8" s="22"/>
    </row>
    <row r="10" spans="1:9" ht="30" customHeight="1" x14ac:dyDescent="0.25">
      <c r="A10" s="3" t="s">
        <v>5</v>
      </c>
      <c r="B10" s="4" t="s">
        <v>6</v>
      </c>
      <c r="C10" s="4" t="s">
        <v>7</v>
      </c>
      <c r="D10" s="4" t="s">
        <v>8</v>
      </c>
      <c r="E10" s="4" t="s">
        <v>9</v>
      </c>
      <c r="F10" s="4" t="s">
        <v>68</v>
      </c>
      <c r="G10" s="4" t="s">
        <v>10</v>
      </c>
    </row>
    <row r="11" spans="1:9" x14ac:dyDescent="0.25">
      <c r="A11" s="5" t="s">
        <v>69</v>
      </c>
      <c r="B11" s="6" t="s">
        <v>101</v>
      </c>
      <c r="C11" s="7" t="s">
        <v>11</v>
      </c>
      <c r="D11" s="8" t="s">
        <v>12</v>
      </c>
      <c r="E11" s="8">
        <v>2</v>
      </c>
      <c r="F11" s="15"/>
      <c r="G11" s="8">
        <f>E11*F11</f>
        <v>0</v>
      </c>
      <c r="H11" s="16"/>
      <c r="I11" s="16"/>
    </row>
    <row r="12" spans="1:9" ht="30" x14ac:dyDescent="0.25">
      <c r="A12" s="5" t="s">
        <v>71</v>
      </c>
      <c r="B12" s="6" t="s">
        <v>102</v>
      </c>
      <c r="C12" s="7" t="s">
        <v>13</v>
      </c>
      <c r="D12" s="8" t="s">
        <v>12</v>
      </c>
      <c r="E12" s="8">
        <v>1</v>
      </c>
      <c r="F12" s="15"/>
      <c r="G12" s="8">
        <f t="shared" ref="G12:G43" si="0">E12*F12</f>
        <v>0</v>
      </c>
      <c r="H12" s="16"/>
      <c r="I12" s="16"/>
    </row>
    <row r="13" spans="1:9" x14ac:dyDescent="0.25">
      <c r="A13" s="5"/>
      <c r="B13" s="6" t="s">
        <v>70</v>
      </c>
      <c r="C13" s="7" t="s">
        <v>14</v>
      </c>
      <c r="D13" s="8"/>
      <c r="E13" s="8"/>
      <c r="F13" s="15"/>
      <c r="G13" s="8">
        <f t="shared" si="0"/>
        <v>0</v>
      </c>
      <c r="H13" s="16"/>
      <c r="I13" s="16"/>
    </row>
    <row r="14" spans="1:9" x14ac:dyDescent="0.25">
      <c r="A14" s="5" t="s">
        <v>72</v>
      </c>
      <c r="B14" s="9" t="s">
        <v>15</v>
      </c>
      <c r="C14" s="7" t="s">
        <v>16</v>
      </c>
      <c r="D14" s="8" t="s">
        <v>12</v>
      </c>
      <c r="E14" s="8">
        <v>3</v>
      </c>
      <c r="F14" s="15"/>
      <c r="G14" s="8">
        <f t="shared" si="0"/>
        <v>0</v>
      </c>
      <c r="H14" s="16"/>
      <c r="I14" s="16"/>
    </row>
    <row r="15" spans="1:9" x14ac:dyDescent="0.25">
      <c r="A15" s="5" t="s">
        <v>73</v>
      </c>
      <c r="B15" s="9" t="s">
        <v>17</v>
      </c>
      <c r="C15" s="7" t="s">
        <v>18</v>
      </c>
      <c r="D15" s="8" t="s">
        <v>12</v>
      </c>
      <c r="E15" s="8">
        <v>3</v>
      </c>
      <c r="F15" s="15"/>
      <c r="G15" s="8">
        <f t="shared" si="0"/>
        <v>0</v>
      </c>
      <c r="H15" s="16"/>
      <c r="I15" s="16"/>
    </row>
    <row r="16" spans="1:9" x14ac:dyDescent="0.25">
      <c r="A16" s="5" t="s">
        <v>74</v>
      </c>
      <c r="B16" s="9" t="s">
        <v>19</v>
      </c>
      <c r="C16" s="7" t="s">
        <v>20</v>
      </c>
      <c r="D16" s="8" t="s">
        <v>12</v>
      </c>
      <c r="E16" s="8">
        <v>6</v>
      </c>
      <c r="F16" s="15"/>
      <c r="G16" s="8">
        <f t="shared" si="0"/>
        <v>0</v>
      </c>
      <c r="H16" s="16"/>
      <c r="I16" s="16"/>
    </row>
    <row r="17" spans="1:9" x14ac:dyDescent="0.25">
      <c r="A17" s="5" t="s">
        <v>75</v>
      </c>
      <c r="B17" s="9" t="s">
        <v>21</v>
      </c>
      <c r="C17" s="7" t="s">
        <v>22</v>
      </c>
      <c r="D17" s="8" t="s">
        <v>12</v>
      </c>
      <c r="E17" s="8">
        <v>6</v>
      </c>
      <c r="F17" s="15"/>
      <c r="G17" s="8">
        <f t="shared" si="0"/>
        <v>0</v>
      </c>
      <c r="H17" s="16"/>
      <c r="I17" s="16"/>
    </row>
    <row r="18" spans="1:9" x14ac:dyDescent="0.25">
      <c r="A18" s="5" t="s">
        <v>76</v>
      </c>
      <c r="B18" s="9" t="s">
        <v>23</v>
      </c>
      <c r="C18" s="7" t="s">
        <v>24</v>
      </c>
      <c r="D18" s="8" t="s">
        <v>12</v>
      </c>
      <c r="E18" s="8">
        <v>6</v>
      </c>
      <c r="F18" s="15"/>
      <c r="G18" s="8">
        <f t="shared" si="0"/>
        <v>0</v>
      </c>
      <c r="H18" s="16"/>
      <c r="I18" s="16"/>
    </row>
    <row r="19" spans="1:9" x14ac:dyDescent="0.25">
      <c r="A19" s="5" t="s">
        <v>77</v>
      </c>
      <c r="B19" s="9" t="s">
        <v>25</v>
      </c>
      <c r="C19" s="7" t="s">
        <v>26</v>
      </c>
      <c r="D19" s="8" t="s">
        <v>12</v>
      </c>
      <c r="E19" s="8">
        <v>6</v>
      </c>
      <c r="F19" s="15"/>
      <c r="G19" s="8">
        <f t="shared" si="0"/>
        <v>0</v>
      </c>
      <c r="H19" s="16"/>
      <c r="I19" s="16"/>
    </row>
    <row r="20" spans="1:9" ht="30" x14ac:dyDescent="0.25">
      <c r="A20" s="5" t="s">
        <v>78</v>
      </c>
      <c r="B20" s="9" t="s">
        <v>27</v>
      </c>
      <c r="C20" s="7" t="s">
        <v>28</v>
      </c>
      <c r="D20" s="8" t="s">
        <v>12</v>
      </c>
      <c r="E20" s="8">
        <v>3</v>
      </c>
      <c r="F20" s="15"/>
      <c r="G20" s="8">
        <f t="shared" si="0"/>
        <v>0</v>
      </c>
      <c r="H20" s="16"/>
      <c r="I20" s="16"/>
    </row>
    <row r="21" spans="1:9" x14ac:dyDescent="0.25">
      <c r="A21" s="5" t="s">
        <v>79</v>
      </c>
      <c r="B21" s="9" t="s">
        <v>29</v>
      </c>
      <c r="C21" s="7" t="s">
        <v>30</v>
      </c>
      <c r="D21" s="8" t="s">
        <v>12</v>
      </c>
      <c r="E21" s="8">
        <v>3</v>
      </c>
      <c r="F21" s="15"/>
      <c r="G21" s="8">
        <f t="shared" si="0"/>
        <v>0</v>
      </c>
      <c r="H21" s="16"/>
      <c r="I21" s="16"/>
    </row>
    <row r="22" spans="1:9" ht="45" x14ac:dyDescent="0.25">
      <c r="A22" s="5" t="s">
        <v>80</v>
      </c>
      <c r="B22" s="9" t="s">
        <v>31</v>
      </c>
      <c r="C22" s="7" t="s">
        <v>32</v>
      </c>
      <c r="D22" s="8" t="s">
        <v>12</v>
      </c>
      <c r="E22" s="8">
        <v>3</v>
      </c>
      <c r="F22" s="15"/>
      <c r="G22" s="8">
        <f t="shared" si="0"/>
        <v>0</v>
      </c>
      <c r="H22" s="16"/>
      <c r="I22" s="16"/>
    </row>
    <row r="23" spans="1:9" x14ac:dyDescent="0.25">
      <c r="A23" s="5" t="s">
        <v>81</v>
      </c>
      <c r="B23" s="9" t="s">
        <v>33</v>
      </c>
      <c r="C23" s="7" t="s">
        <v>34</v>
      </c>
      <c r="D23" s="8" t="s">
        <v>12</v>
      </c>
      <c r="E23" s="8">
        <v>3</v>
      </c>
      <c r="F23" s="15"/>
      <c r="G23" s="8">
        <f t="shared" si="0"/>
        <v>0</v>
      </c>
      <c r="H23" s="16"/>
      <c r="I23" s="16"/>
    </row>
    <row r="24" spans="1:9" x14ac:dyDescent="0.25">
      <c r="A24" s="5" t="s">
        <v>82</v>
      </c>
      <c r="B24" s="9" t="s">
        <v>35</v>
      </c>
      <c r="C24" s="7" t="s">
        <v>36</v>
      </c>
      <c r="D24" s="8" t="s">
        <v>12</v>
      </c>
      <c r="E24" s="8">
        <v>6</v>
      </c>
      <c r="F24" s="15"/>
      <c r="G24" s="8">
        <f t="shared" si="0"/>
        <v>0</v>
      </c>
      <c r="H24" s="16"/>
      <c r="I24" s="16"/>
    </row>
    <row r="25" spans="1:9" ht="30" x14ac:dyDescent="0.25">
      <c r="A25" s="5" t="s">
        <v>83</v>
      </c>
      <c r="B25" s="9" t="s">
        <v>37</v>
      </c>
      <c r="C25" s="7" t="s">
        <v>38</v>
      </c>
      <c r="D25" s="8" t="s">
        <v>12</v>
      </c>
      <c r="E25" s="8">
        <v>6</v>
      </c>
      <c r="F25" s="15"/>
      <c r="G25" s="8">
        <f t="shared" si="0"/>
        <v>0</v>
      </c>
      <c r="H25" s="16"/>
      <c r="I25" s="16"/>
    </row>
    <row r="26" spans="1:9" x14ac:dyDescent="0.25">
      <c r="A26" s="5" t="s">
        <v>84</v>
      </c>
      <c r="B26" s="9" t="s">
        <v>39</v>
      </c>
      <c r="C26" s="7" t="s">
        <v>40</v>
      </c>
      <c r="D26" s="8" t="s">
        <v>12</v>
      </c>
      <c r="E26" s="8">
        <v>6</v>
      </c>
      <c r="F26" s="15"/>
      <c r="G26" s="8">
        <f t="shared" si="0"/>
        <v>0</v>
      </c>
      <c r="H26" s="16"/>
      <c r="I26" s="16"/>
    </row>
    <row r="27" spans="1:9" x14ac:dyDescent="0.25">
      <c r="A27" s="5" t="s">
        <v>85</v>
      </c>
      <c r="B27" s="9" t="s">
        <v>41</v>
      </c>
      <c r="C27" s="7" t="s">
        <v>42</v>
      </c>
      <c r="D27" s="8" t="s">
        <v>12</v>
      </c>
      <c r="E27" s="8">
        <v>6</v>
      </c>
      <c r="F27" s="15"/>
      <c r="G27" s="8">
        <f t="shared" si="0"/>
        <v>0</v>
      </c>
      <c r="H27" s="16"/>
      <c r="I27" s="16"/>
    </row>
    <row r="28" spans="1:9" ht="30" x14ac:dyDescent="0.25">
      <c r="A28" s="5" t="s">
        <v>86</v>
      </c>
      <c r="B28" s="9" t="s">
        <v>43</v>
      </c>
      <c r="C28" s="7" t="s">
        <v>44</v>
      </c>
      <c r="D28" s="8" t="s">
        <v>12</v>
      </c>
      <c r="E28" s="8">
        <v>3</v>
      </c>
      <c r="F28" s="15"/>
      <c r="G28" s="8">
        <f t="shared" si="0"/>
        <v>0</v>
      </c>
      <c r="H28" s="16"/>
      <c r="I28" s="16"/>
    </row>
    <row r="29" spans="1:9" x14ac:dyDescent="0.25">
      <c r="A29" s="5" t="s">
        <v>87</v>
      </c>
      <c r="B29" s="9" t="s">
        <v>45</v>
      </c>
      <c r="C29" s="7" t="s">
        <v>46</v>
      </c>
      <c r="D29" s="8" t="s">
        <v>12</v>
      </c>
      <c r="E29" s="8">
        <v>3</v>
      </c>
      <c r="F29" s="15"/>
      <c r="G29" s="8">
        <f t="shared" si="0"/>
        <v>0</v>
      </c>
      <c r="H29" s="16"/>
      <c r="I29" s="16"/>
    </row>
    <row r="30" spans="1:9" x14ac:dyDescent="0.25">
      <c r="A30" s="5"/>
      <c r="B30" s="6" t="s">
        <v>103</v>
      </c>
      <c r="C30" s="7" t="s">
        <v>47</v>
      </c>
      <c r="D30" s="8"/>
      <c r="E30" s="8"/>
      <c r="F30" s="15"/>
      <c r="G30" s="8">
        <f t="shared" si="0"/>
        <v>0</v>
      </c>
      <c r="H30" s="16"/>
      <c r="I30" s="16"/>
    </row>
    <row r="31" spans="1:9" x14ac:dyDescent="0.25">
      <c r="A31" s="5" t="s">
        <v>88</v>
      </c>
      <c r="B31" s="9" t="s">
        <v>48</v>
      </c>
      <c r="C31" s="7" t="s">
        <v>49</v>
      </c>
      <c r="D31" s="8" t="s">
        <v>12</v>
      </c>
      <c r="E31" s="8">
        <v>1</v>
      </c>
      <c r="F31" s="15"/>
      <c r="G31" s="8">
        <f t="shared" si="0"/>
        <v>0</v>
      </c>
      <c r="H31" s="16"/>
      <c r="I31" s="16"/>
    </row>
    <row r="32" spans="1:9" x14ac:dyDescent="0.25">
      <c r="A32" s="5" t="s">
        <v>89</v>
      </c>
      <c r="B32" s="9" t="s">
        <v>50</v>
      </c>
      <c r="C32" s="7" t="s">
        <v>51</v>
      </c>
      <c r="D32" s="8" t="s">
        <v>12</v>
      </c>
      <c r="E32" s="8">
        <v>1</v>
      </c>
      <c r="F32" s="15"/>
      <c r="G32" s="8">
        <f t="shared" si="0"/>
        <v>0</v>
      </c>
      <c r="H32" s="16"/>
      <c r="I32" s="16"/>
    </row>
    <row r="33" spans="1:9" x14ac:dyDescent="0.25">
      <c r="A33" s="5" t="s">
        <v>90</v>
      </c>
      <c r="B33" s="9" t="s">
        <v>52</v>
      </c>
      <c r="C33" s="7" t="s">
        <v>53</v>
      </c>
      <c r="D33" s="8" t="s">
        <v>12</v>
      </c>
      <c r="E33" s="8">
        <v>1</v>
      </c>
      <c r="F33" s="15"/>
      <c r="G33" s="8">
        <f t="shared" si="0"/>
        <v>0</v>
      </c>
      <c r="H33" s="16"/>
      <c r="I33" s="16"/>
    </row>
    <row r="34" spans="1:9" ht="30" x14ac:dyDescent="0.25">
      <c r="A34" s="5" t="s">
        <v>91</v>
      </c>
      <c r="B34" s="9" t="s">
        <v>54</v>
      </c>
      <c r="C34" s="7" t="s">
        <v>55</v>
      </c>
      <c r="D34" s="8" t="s">
        <v>12</v>
      </c>
      <c r="E34" s="8">
        <v>1</v>
      </c>
      <c r="F34" s="15"/>
      <c r="G34" s="8">
        <f t="shared" si="0"/>
        <v>0</v>
      </c>
      <c r="H34" s="16"/>
      <c r="I34" s="16"/>
    </row>
    <row r="35" spans="1:9" x14ac:dyDescent="0.25">
      <c r="A35" s="5" t="s">
        <v>92</v>
      </c>
      <c r="B35" s="9" t="s">
        <v>56</v>
      </c>
      <c r="C35" s="7" t="s">
        <v>30</v>
      </c>
      <c r="D35" s="8" t="s">
        <v>12</v>
      </c>
      <c r="E35" s="8">
        <v>1</v>
      </c>
      <c r="F35" s="15"/>
      <c r="G35" s="8">
        <f t="shared" si="0"/>
        <v>0</v>
      </c>
      <c r="H35" s="16"/>
      <c r="I35" s="16"/>
    </row>
    <row r="36" spans="1:9" ht="45" x14ac:dyDescent="0.25">
      <c r="A36" s="5" t="s">
        <v>93</v>
      </c>
      <c r="B36" s="9" t="s">
        <v>57</v>
      </c>
      <c r="C36" s="7" t="s">
        <v>58</v>
      </c>
      <c r="D36" s="8" t="s">
        <v>12</v>
      </c>
      <c r="E36" s="8">
        <v>3</v>
      </c>
      <c r="F36" s="15"/>
      <c r="G36" s="8">
        <f t="shared" si="0"/>
        <v>0</v>
      </c>
      <c r="H36" s="16"/>
      <c r="I36" s="16"/>
    </row>
    <row r="37" spans="1:9" x14ac:dyDescent="0.25">
      <c r="A37" s="5" t="s">
        <v>94</v>
      </c>
      <c r="B37" s="9" t="s">
        <v>59</v>
      </c>
      <c r="C37" s="7" t="s">
        <v>34</v>
      </c>
      <c r="D37" s="8" t="s">
        <v>12</v>
      </c>
      <c r="E37" s="8">
        <v>1</v>
      </c>
      <c r="F37" s="15"/>
      <c r="G37" s="8">
        <f t="shared" si="0"/>
        <v>0</v>
      </c>
      <c r="H37" s="16"/>
      <c r="I37" s="16"/>
    </row>
    <row r="38" spans="1:9" ht="45" x14ac:dyDescent="0.25">
      <c r="A38" s="5" t="s">
        <v>95</v>
      </c>
      <c r="B38" s="9" t="s">
        <v>60</v>
      </c>
      <c r="C38" s="7" t="s">
        <v>61</v>
      </c>
      <c r="D38" s="8" t="s">
        <v>12</v>
      </c>
      <c r="E38" s="8">
        <v>4</v>
      </c>
      <c r="F38" s="15"/>
      <c r="G38" s="8">
        <f t="shared" si="0"/>
        <v>0</v>
      </c>
      <c r="H38" s="16"/>
      <c r="I38" s="16"/>
    </row>
    <row r="39" spans="1:9" ht="30" x14ac:dyDescent="0.25">
      <c r="A39" s="5" t="s">
        <v>96</v>
      </c>
      <c r="B39" s="9" t="s">
        <v>62</v>
      </c>
      <c r="C39" s="7" t="s">
        <v>38</v>
      </c>
      <c r="D39" s="8" t="s">
        <v>12</v>
      </c>
      <c r="E39" s="8">
        <v>2</v>
      </c>
      <c r="F39" s="15"/>
      <c r="G39" s="8">
        <f t="shared" si="0"/>
        <v>0</v>
      </c>
      <c r="H39" s="16"/>
      <c r="I39" s="16"/>
    </row>
    <row r="40" spans="1:9" x14ac:dyDescent="0.25">
      <c r="A40" s="5" t="s">
        <v>97</v>
      </c>
      <c r="B40" s="9" t="s">
        <v>63</v>
      </c>
      <c r="C40" s="7" t="s">
        <v>40</v>
      </c>
      <c r="D40" s="8" t="s">
        <v>12</v>
      </c>
      <c r="E40" s="8">
        <v>2</v>
      </c>
      <c r="F40" s="15"/>
      <c r="G40" s="8">
        <f t="shared" si="0"/>
        <v>0</v>
      </c>
      <c r="H40" s="16"/>
      <c r="I40" s="16"/>
    </row>
    <row r="41" spans="1:9" ht="30" x14ac:dyDescent="0.25">
      <c r="A41" s="5" t="s">
        <v>98</v>
      </c>
      <c r="B41" s="9" t="s">
        <v>64</v>
      </c>
      <c r="C41" s="7" t="s">
        <v>44</v>
      </c>
      <c r="D41" s="8" t="s">
        <v>12</v>
      </c>
      <c r="E41" s="8">
        <v>1</v>
      </c>
      <c r="F41" s="15"/>
      <c r="G41" s="8">
        <f t="shared" si="0"/>
        <v>0</v>
      </c>
      <c r="H41" s="16"/>
      <c r="I41" s="16"/>
    </row>
    <row r="42" spans="1:9" x14ac:dyDescent="0.25">
      <c r="A42" s="5" t="s">
        <v>99</v>
      </c>
      <c r="B42" s="9" t="s">
        <v>65</v>
      </c>
      <c r="C42" s="7" t="s">
        <v>42</v>
      </c>
      <c r="D42" s="8" t="s">
        <v>12</v>
      </c>
      <c r="E42" s="8">
        <v>2</v>
      </c>
      <c r="F42" s="15"/>
      <c r="G42" s="8">
        <f t="shared" si="0"/>
        <v>0</v>
      </c>
      <c r="H42" s="16"/>
      <c r="I42" s="16"/>
    </row>
    <row r="43" spans="1:9" x14ac:dyDescent="0.25">
      <c r="A43" s="5" t="s">
        <v>100</v>
      </c>
      <c r="B43" s="9" t="s">
        <v>66</v>
      </c>
      <c r="C43" s="7" t="s">
        <v>46</v>
      </c>
      <c r="D43" s="8" t="s">
        <v>12</v>
      </c>
      <c r="E43" s="8">
        <v>1</v>
      </c>
      <c r="F43" s="15"/>
      <c r="G43" s="8">
        <f t="shared" si="0"/>
        <v>0</v>
      </c>
      <c r="H43" s="16"/>
      <c r="I43" s="16"/>
    </row>
    <row r="44" spans="1:9" ht="19.5" customHeight="1" x14ac:dyDescent="0.25">
      <c r="A44" s="10"/>
      <c r="B44" s="4"/>
      <c r="C44" s="11" t="s">
        <v>67</v>
      </c>
      <c r="D44" s="4"/>
      <c r="E44" s="4"/>
      <c r="F44" s="8"/>
      <c r="G44" s="8">
        <f>SUM(G11:G43)</f>
        <v>0</v>
      </c>
      <c r="H44" s="16"/>
      <c r="I44" s="16"/>
    </row>
    <row r="45" spans="1:9" x14ac:dyDescent="0.25">
      <c r="H45" s="16"/>
      <c r="I45" s="16"/>
    </row>
    <row r="46" spans="1:9" x14ac:dyDescent="0.25">
      <c r="H46" s="16"/>
      <c r="I46" s="16"/>
    </row>
    <row r="47" spans="1:9" x14ac:dyDescent="0.25">
      <c r="B47" s="17" t="s">
        <v>104</v>
      </c>
      <c r="C47" s="17"/>
      <c r="D47" s="17"/>
      <c r="E47" s="17"/>
      <c r="H47" s="16"/>
      <c r="I47" s="16"/>
    </row>
    <row r="48" spans="1:9" x14ac:dyDescent="0.25">
      <c r="H48" s="16"/>
      <c r="I48" s="16"/>
    </row>
    <row r="49" spans="2:9" ht="37.5" customHeight="1" x14ac:dyDescent="0.25">
      <c r="B49" s="4" t="s">
        <v>105</v>
      </c>
      <c r="C49" s="4" t="s">
        <v>106</v>
      </c>
      <c r="D49" s="4" t="s">
        <v>8</v>
      </c>
      <c r="E49" s="4" t="s">
        <v>107</v>
      </c>
      <c r="F49" s="4" t="s">
        <v>68</v>
      </c>
      <c r="G49" s="4" t="s">
        <v>10</v>
      </c>
      <c r="H49" s="16"/>
      <c r="I49" s="16"/>
    </row>
    <row r="50" spans="2:9" ht="20.25" customHeight="1" x14ac:dyDescent="0.25">
      <c r="B50" s="8" t="s">
        <v>108</v>
      </c>
      <c r="C50" s="12" t="s">
        <v>109</v>
      </c>
      <c r="D50" s="8" t="s">
        <v>110</v>
      </c>
      <c r="E50" s="8">
        <v>15</v>
      </c>
      <c r="F50" s="15"/>
      <c r="G50" s="8">
        <f>E50*F50</f>
        <v>0</v>
      </c>
      <c r="H50" s="16"/>
      <c r="I50" s="16"/>
    </row>
    <row r="51" spans="2:9" ht="16.5" customHeight="1" x14ac:dyDescent="0.25">
      <c r="B51" s="8" t="s">
        <v>111</v>
      </c>
      <c r="C51" s="12" t="s">
        <v>112</v>
      </c>
      <c r="D51" s="8" t="s">
        <v>110</v>
      </c>
      <c r="E51" s="8">
        <v>20</v>
      </c>
      <c r="F51" s="15"/>
      <c r="G51" s="8">
        <f>E51*F51</f>
        <v>0</v>
      </c>
      <c r="H51" s="16"/>
      <c r="I51" s="16"/>
    </row>
    <row r="52" spans="2:9" ht="20.25" customHeight="1" x14ac:dyDescent="0.25">
      <c r="B52" s="8"/>
      <c r="C52" s="13" t="s">
        <v>113</v>
      </c>
      <c r="D52" s="14"/>
      <c r="E52" s="14"/>
      <c r="F52" s="14"/>
      <c r="G52" s="8">
        <f>SUM(G50:G51)</f>
        <v>0</v>
      </c>
      <c r="H52" s="16"/>
      <c r="I52" s="16"/>
    </row>
    <row r="53" spans="2:9" x14ac:dyDescent="0.25">
      <c r="H53" s="16"/>
      <c r="I53" s="16"/>
    </row>
    <row r="54" spans="2:9" x14ac:dyDescent="0.25">
      <c r="H54" s="16"/>
      <c r="I54" s="16"/>
    </row>
    <row r="55" spans="2:9" x14ac:dyDescent="0.25">
      <c r="B55" s="17" t="s">
        <v>114</v>
      </c>
      <c r="C55" s="17"/>
      <c r="D55" s="17"/>
      <c r="E55" s="17"/>
      <c r="H55" s="16"/>
      <c r="I55" s="16"/>
    </row>
    <row r="56" spans="2:9" x14ac:dyDescent="0.25">
      <c r="H56" s="16"/>
      <c r="I56" s="16"/>
    </row>
    <row r="57" spans="2:9" ht="20.25" customHeight="1" x14ac:dyDescent="0.25">
      <c r="B57" s="4" t="s">
        <v>115</v>
      </c>
      <c r="C57" s="4" t="s">
        <v>116</v>
      </c>
      <c r="D57" s="18" t="s">
        <v>117</v>
      </c>
      <c r="E57" s="18"/>
      <c r="H57" s="16"/>
      <c r="I57" s="16"/>
    </row>
    <row r="58" spans="2:9" ht="18.75" customHeight="1" x14ac:dyDescent="0.25">
      <c r="B58" s="8" t="s">
        <v>118</v>
      </c>
      <c r="C58" s="12" t="s">
        <v>119</v>
      </c>
      <c r="D58" s="19">
        <f>G44</f>
        <v>0</v>
      </c>
      <c r="E58" s="19"/>
      <c r="H58" s="16"/>
      <c r="I58" s="16"/>
    </row>
    <row r="59" spans="2:9" ht="17.25" customHeight="1" x14ac:dyDescent="0.25">
      <c r="B59" s="8" t="s">
        <v>120</v>
      </c>
      <c r="C59" s="12" t="s">
        <v>121</v>
      </c>
      <c r="D59" s="19">
        <f>G52</f>
        <v>0</v>
      </c>
      <c r="E59" s="19"/>
      <c r="H59" s="16"/>
      <c r="I59" s="16"/>
    </row>
    <row r="60" spans="2:9" ht="19.5" customHeight="1" x14ac:dyDescent="0.25">
      <c r="B60" s="8" t="s">
        <v>122</v>
      </c>
      <c r="C60" s="12" t="s">
        <v>123</v>
      </c>
      <c r="D60" s="20"/>
      <c r="E60" s="20"/>
      <c r="H60" s="16"/>
      <c r="I60" s="16"/>
    </row>
    <row r="61" spans="2:9" ht="23.25" customHeight="1" x14ac:dyDescent="0.25">
      <c r="B61" s="4"/>
      <c r="C61" s="13" t="s">
        <v>124</v>
      </c>
      <c r="D61" s="19">
        <f>SUM(D58:D60)</f>
        <v>0</v>
      </c>
      <c r="E61" s="19"/>
      <c r="H61" s="16"/>
      <c r="I61" s="16"/>
    </row>
  </sheetData>
  <sheetProtection algorithmName="SHA-512" hashValue="6W8/u5g+f/C7okBXsPNnQDLnpBZZzmtvPCWKQ2tjQ18IP+F7ybQHcSB4zmEo5eiCa7qBG+3v7o5QveSHzVXNgw==" saltValue="8l9l+fGO/nO87XdMYcrEMw==" spinCount="100000" sheet="1" objects="1" scenarios="1" selectLockedCells="1"/>
  <mergeCells count="12">
    <mergeCell ref="D61:E61"/>
    <mergeCell ref="B47:E47"/>
    <mergeCell ref="B8:F8"/>
    <mergeCell ref="B3:F3"/>
    <mergeCell ref="B4:F4"/>
    <mergeCell ref="B5:F5"/>
    <mergeCell ref="B6:F6"/>
    <mergeCell ref="B55:E55"/>
    <mergeCell ref="D57:E57"/>
    <mergeCell ref="D58:E58"/>
    <mergeCell ref="D59:E59"/>
    <mergeCell ref="D60:E60"/>
  </mergeCells>
  <pageMargins left="0.9055118110236221" right="0.51181102362204722" top="0.74803149606299213" bottom="0.55118110236220474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Vania Koleva</cp:lastModifiedBy>
  <cp:lastPrinted>2017-07-07T07:13:29Z</cp:lastPrinted>
  <dcterms:created xsi:type="dcterms:W3CDTF">2017-07-07T06:52:05Z</dcterms:created>
  <dcterms:modified xsi:type="dcterms:W3CDTF">2017-07-11T12:35:32Z</dcterms:modified>
</cp:coreProperties>
</file>